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705" windowHeight="8010" tabRatio="826"/>
  </bookViews>
  <sheets>
    <sheet name="Ожидаемое за 2025 год" sheetId="5" r:id="rId1"/>
    <sheet name="Лист3 (9)" sheetId="13" r:id="rId2"/>
  </sheets>
  <calcPr calcId="145621"/>
</workbook>
</file>

<file path=xl/calcChain.xml><?xml version="1.0" encoding="utf-8"?>
<calcChain xmlns="http://schemas.openxmlformats.org/spreadsheetml/2006/main">
  <c r="D14" i="5" l="1"/>
  <c r="D35" i="5" l="1"/>
  <c r="D41" i="5"/>
  <c r="D47" i="5" l="1"/>
  <c r="D38" i="5"/>
  <c r="D33" i="5"/>
  <c r="D29" i="5"/>
  <c r="D27" i="5"/>
  <c r="D24" i="5"/>
  <c r="D19" i="5"/>
  <c r="D17" i="5"/>
  <c r="D15" i="5"/>
  <c r="D108" i="5" l="1"/>
  <c r="D149" i="5" l="1"/>
  <c r="D146" i="5"/>
  <c r="D141" i="5"/>
  <c r="D138" i="5"/>
  <c r="D132" i="5"/>
  <c r="D130" i="5"/>
  <c r="D126" i="5"/>
  <c r="D121" i="5"/>
  <c r="D119" i="5"/>
  <c r="D117" i="5"/>
  <c r="D109" i="5"/>
  <c r="D151" i="5" s="1"/>
  <c r="D152" i="5" s="1"/>
  <c r="D106" i="5" l="1"/>
  <c r="D105" i="5" s="1"/>
  <c r="D103" i="5"/>
  <c r="D102" i="5" s="1"/>
  <c r="D100" i="5" l="1"/>
  <c r="D98" i="5"/>
  <c r="D96" i="5"/>
  <c r="D95" i="5" s="1"/>
  <c r="D93" i="5"/>
  <c r="D91" i="5"/>
  <c r="D89" i="5"/>
  <c r="D87" i="5"/>
  <c r="D85" i="5"/>
  <c r="D84" i="5" l="1"/>
  <c r="D82" i="5"/>
  <c r="D80" i="5"/>
  <c r="D78" i="5"/>
  <c r="D76" i="5"/>
  <c r="D74" i="5"/>
  <c r="D72" i="5"/>
  <c r="D70" i="5"/>
  <c r="D68" i="5"/>
  <c r="D66" i="5"/>
  <c r="D64" i="5"/>
  <c r="D62" i="5"/>
  <c r="D60" i="5"/>
  <c r="D58" i="5"/>
  <c r="D55" i="5"/>
  <c r="D53" i="5"/>
  <c r="D57" i="5" l="1"/>
  <c r="D52" i="5"/>
  <c r="D51" i="5" l="1"/>
  <c r="D50" i="5" s="1"/>
</calcChain>
</file>

<file path=xl/sharedStrings.xml><?xml version="1.0" encoding="utf-8"?>
<sst xmlns="http://schemas.openxmlformats.org/spreadsheetml/2006/main" count="280" uniqueCount="279">
  <si>
    <t>Код</t>
  </si>
  <si>
    <t>Сумма</t>
  </si>
  <si>
    <t>(рублей)</t>
  </si>
  <si>
    <t>Наименование кода дохода бюджета</t>
  </si>
  <si>
    <t>2 00 00000 00 0000 000</t>
  </si>
  <si>
    <t>БЕЗВОЗМЕЗДНЫЕ ПОСТУПЛЕНИЯ</t>
  </si>
  <si>
    <t>2 02 00000 00 0000 000</t>
  </si>
  <si>
    <t>БЕЗВОЗМЕЗДНЫЕ ПОСТУПЛЕНИЯ ОТ ДРУГИХ БЮДЖЕТОВ БЮДЖЕТНОЙ СИСТЕМЫ РОССИЙСКОЙ ФЕДЕРАЦИИ</t>
  </si>
  <si>
    <t>2 02 10000 00 0000 150</t>
  </si>
  <si>
    <t>Дотации бюджетам бюджетной системы Российской Федерации</t>
  </si>
  <si>
    <t>2 02 15001 00 0000 150</t>
  </si>
  <si>
    <t>Дотации на выравнивание бюджетной обеспеченности</t>
  </si>
  <si>
    <t>2 02 15001 14 0000 150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</si>
  <si>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</si>
  <si>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</si>
  <si>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</si>
  <si>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</si>
  <si>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</si>
  <si>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2 02 20000 00 0000 150</t>
  </si>
  <si>
    <t>Субсидии бюджетам бюджетной системы Российской Федерации (межбюджетные субсидии)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</si>
  <si>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</si>
  <si>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</si>
  <si>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</si>
  <si>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Субсидии бюджетам 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</si>
  <si>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</si>
  <si>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 на реализацию мероприятий по обеспечению жильем молодых семей</t>
  </si>
  <si>
    <t>2 02 25497 14 0000 150</t>
  </si>
  <si>
    <t>Субсидии бюджетам  муниципальных округов на реализацию мероприятий по обеспечению жильем молодых семей</t>
  </si>
  <si>
    <t>2 02 29999 00 0000 150</t>
  </si>
  <si>
    <t>Прочие субсидии</t>
  </si>
  <si>
    <t>2 02 29999 14 0000 150</t>
  </si>
  <si>
    <t>Прочие субсидии бюджетам муниципальных округов</t>
  </si>
  <si>
    <t>2 02 30000 00 0000 150</t>
  </si>
  <si>
    <t>Субвенции бюджетам бюджетной системы Российской Федерации</t>
  </si>
  <si>
    <t>2 02 30024 00 0000 150</t>
  </si>
  <si>
    <t>Субвенции местным бюджетам на выполнение передаваемых полномочий субъектов Российской Федерации</t>
  </si>
  <si>
    <t>2 02 30024 14 0000 150</t>
  </si>
  <si>
    <t>Субвенции бюджетам муниципальных округов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</si>
  <si>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</si>
  <si>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</si>
  <si>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</si>
  <si>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</si>
  <si>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2 02 35120 00 0000 150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</si>
  <si>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</si>
  <si>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2 02 35120 14 0000 150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</si>
  <si>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</si>
  <si>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</si>
  <si>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</si>
  <si>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</si>
  <si>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</si>
  <si>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</si>
  <si>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</si>
  <si>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</si>
  <si>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</si>
  <si>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</si>
  <si>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</si>
  <si>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</si>
  <si>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</si>
  <si>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</si>
  <si>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</si>
  <si>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</si>
  <si>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</si>
  <si>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</si>
  <si>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</si>
  <si>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</si>
  <si>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</si>
  <si>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</si>
  <si>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</si>
  <si>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</si>
  <si>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</si>
  <si>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</si>
  <si>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</si>
  <si>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</si>
  <si>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</si>
  <si>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</si>
  <si>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</si>
  <si>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</si>
  <si>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</si>
  <si>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</si>
  <si>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</si>
  <si>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</si>
  <si>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2 02 25467 00 0000 150</t>
  </si>
  <si>
    <t>Субсидии бюджетам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</si>
  <si>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</si>
  <si>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Субсидии бюджетам муниципальных округов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</si>
  <si>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</si>
  <si>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</si>
  <si>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</si>
  <si>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</si>
  <si>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</si>
  <si>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</si>
  <si>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</si>
  <si>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</si>
  <si>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2 02 25559 00 0000 150</t>
  </si>
  <si>
    <t xml:space="preserve">Субсидии бюджетам на оснащение предметных кабинетов общеобразовательных организаций средствами обучения и воспитания </t>
  </si>
  <si>
    <t>2 02 25559 14 0000 150</t>
  </si>
  <si>
    <t xml:space="preserve">Субсидии бюджетам муниципальных округов на оснащение предметных кабинетов общеобразовательных организаций средствами обучения и воспитания 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</si>
  <si>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</si>
  <si>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</si>
  <si>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</si>
  <si>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</si>
  <si>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</si>
  <si>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</si>
  <si>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</si>
  <si>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</si>
  <si>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2 02 35930 00 0000 150</t>
  </si>
  <si>
    <t>Субвенции бюджетам на государственную регистрацию актов гражданского состояния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</si>
  <si>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</si>
  <si>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</si>
  <si>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2 02 40000 00 0000 150</t>
  </si>
  <si>
    <t>Иные межбюджетные трансферты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</si>
  <si>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</si>
  <si>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</si>
  <si>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</si>
  <si>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</si>
  <si>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</si>
  <si>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</si>
  <si>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</si>
  <si>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</si>
  <si>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Водное хозяйство</t>
  </si>
  <si>
    <t>Жилищное хозяйство</t>
  </si>
  <si>
    <t>Коммунальное хозяйство</t>
  </si>
  <si>
    <t>Благоустройство</t>
  </si>
  <si>
    <t>2 02 20300 00 0000 150</t>
  </si>
  <si>
    <t>2 02 20300 14 0000 150</t>
  </si>
  <si>
    <t xml:space="preserve">2 02 20303 00 0000 150 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</si>
  <si>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</si>
  <si>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</si>
  <si>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</si>
  <si>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2 02 49999 00 0000 150</t>
  </si>
  <si>
    <t>Прочие межбюджетные трансферты</t>
  </si>
  <si>
    <t>2 02 49999 14 0000 150</t>
  </si>
  <si>
    <t>Прочие межбюджетные трансферты, передаваемые бюджетам муниципальных округов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</si>
  <si>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</si>
  <si>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</si>
  <si>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</si>
  <si>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</si>
  <si>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</si>
  <si>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</si>
  <si>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2 02 25228 00 0000 150</t>
  </si>
  <si>
    <t>Субсидии бюджетам на оснащение объектов спортивной инфраструктуры спортивно-технологическим оборудованием</t>
  </si>
  <si>
    <t xml:space="preserve">2 02 25228 14 0000 150  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</si>
  <si>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</si>
  <si>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</si>
  <si>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</si>
  <si>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</si>
  <si>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</si>
  <si>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Оценка ожидаемого исполнения местного бюджета за 2025 год 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</si>
  <si>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</si>
  <si>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ПРОЧИЕ БЕЗВОЗМЕЗДНЫЕ ПОСТУПЛЕНИЯ</t>
  </si>
  <si>
    <t>Прочие безвозмездные поступления в бюджеты муниципальных округов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</si>
  <si>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</si>
  <si>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2 07 04020 14 0000 150</t>
  </si>
  <si>
    <t>2 07 00000 00 0000 000</t>
  </si>
  <si>
    <t>2 07 04000 14 0000 000</t>
  </si>
  <si>
    <t>ВСЕГО ДОХОДОВ</t>
  </si>
  <si>
    <t>НАЦИОНАЛЬНАЯ ОБОРОНА</t>
  </si>
  <si>
    <t>ЖИЛИЩНО-КОММУНАЛЬНОЕ ХОЗЯЙСТВО</t>
  </si>
  <si>
    <t>Молодежная политика и оздоровление детей</t>
  </si>
  <si>
    <t xml:space="preserve">Физическая культура </t>
  </si>
  <si>
    <t>Массовый спорт</t>
  </si>
  <si>
    <t>Всего расходов</t>
  </si>
  <si>
    <t>0100 0000000 000 000</t>
  </si>
  <si>
    <t>0102 0000000 000 000</t>
  </si>
  <si>
    <t xml:space="preserve"> 0103 0000000 000 000</t>
  </si>
  <si>
    <t>0104 0000000 000 000</t>
  </si>
  <si>
    <t>0105 0000000 000 000</t>
  </si>
  <si>
    <t>0106 0000000 000 000</t>
  </si>
  <si>
    <t>0111 0000000 000 000</t>
  </si>
  <si>
    <t>0113 0000000 000 000</t>
  </si>
  <si>
    <t>0200 0000000 000 000</t>
  </si>
  <si>
    <t>0203 0000000 000 000</t>
  </si>
  <si>
    <t>0309 0000000 000 000</t>
  </si>
  <si>
    <t>0300 0000000 000 000</t>
  </si>
  <si>
    <t>0400 0000000 000 000</t>
  </si>
  <si>
    <t>0406 0000000 000 000</t>
  </si>
  <si>
    <t>0408 0000000 000 000</t>
  </si>
  <si>
    <t>0409 0000000 000 000</t>
  </si>
  <si>
    <t>0412 0000000 000 000</t>
  </si>
  <si>
    <t>0500 0000000 000 000</t>
  </si>
  <si>
    <t>0501 0000000 000 000</t>
  </si>
  <si>
    <t>0502 0000000 000 000</t>
  </si>
  <si>
    <t>0503 0000000 000 000</t>
  </si>
  <si>
    <t>0600 0000000 000 000</t>
  </si>
  <si>
    <t>0605 0000000 000 000</t>
  </si>
  <si>
    <t>0700 0000000 000 000</t>
  </si>
  <si>
    <t>0701 0000000 000 000</t>
  </si>
  <si>
    <t>0702 0000000 000 000</t>
  </si>
  <si>
    <t>0703 0000000 000 000</t>
  </si>
  <si>
    <t>0707 0000000 000 000</t>
  </si>
  <si>
    <t>0709 0000000 000 000</t>
  </si>
  <si>
    <t>0800 0000000 000 000</t>
  </si>
  <si>
    <t>0801 0000000 000 000</t>
  </si>
  <si>
    <t>0804 0000000 000 000</t>
  </si>
  <si>
    <t xml:space="preserve">1000 0000000 000 000 </t>
  </si>
  <si>
    <t xml:space="preserve">1001 0000000 000 000 </t>
  </si>
  <si>
    <t xml:space="preserve">1003 0000000 000 000 </t>
  </si>
  <si>
    <t xml:space="preserve">1004 0000000 000 000 </t>
  </si>
  <si>
    <t xml:space="preserve">1006 0000000 000 000 </t>
  </si>
  <si>
    <t xml:space="preserve">1100 0000000 000 000 </t>
  </si>
  <si>
    <t xml:space="preserve">1101 0000000 000 000 </t>
  </si>
  <si>
    <t xml:space="preserve">1102 0000000 000 000 </t>
  </si>
  <si>
    <t>Результат исполнения бюджета (дефицит «-», профицит «+»)</t>
  </si>
  <si>
    <t xml:space="preserve">1300 0000000 000 000 </t>
  </si>
  <si>
    <t>ОБСЛУЖИВАНИЕ ГОСУДАРСТВЕННОГО (МУНИЦИПАЛЬНОГО) ДОЛГА</t>
  </si>
  <si>
    <t xml:space="preserve">1301 0000000 000 000 </t>
  </si>
  <si>
    <t>Обслуживание государственного (муниципального) внутреннего долга</t>
  </si>
  <si>
    <t>1 00 00000 00 0000 000</t>
  </si>
  <si>
    <t>НАЛОГОВЫЕ И НЕНАЛОГОВЫЕ ДОХОДЫ</t>
  </si>
  <si>
    <t>1 01 00000 00 0000 000</t>
  </si>
  <si>
    <t>НАЛОГИ НА ПРИБЫЛЬ, ДОХОДЫ</t>
  </si>
  <si>
    <t>1 01 02000 01 0000 110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</si>
  <si>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</si>
  <si>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</si>
  <si>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</si>
  <si>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</si>
  <si>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</si>
  <si>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1 05 00000 00 0000 000</t>
  </si>
  <si>
    <t>НАЛОГИ НА СОВОКУПНЫЙ ДОХОД</t>
  </si>
  <si>
    <t xml:space="preserve">1 05 01000 00 0000 110  </t>
  </si>
  <si>
    <t xml:space="preserve">Налог, взимаемый в связи с применением упрощенной системы налогообложения </t>
  </si>
  <si>
    <t>1 05 02000 02 0000 110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</si>
  <si>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</si>
  <si>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</si>
  <si>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</si>
  <si>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</si>
  <si>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</si>
  <si>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</si>
  <si>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</si>
  <si>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</si>
  <si>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</si>
  <si>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</si>
  <si>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</si>
  <si>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1 08 00000 00 0000 000</t>
  </si>
  <si>
    <t xml:space="preserve">ГОСУДАРСТВЕННАЯ ПОШЛИНА </t>
  </si>
  <si>
    <t>1 08 03000 01 0000 110</t>
  </si>
  <si>
    <t>Государственная пошлина по делам, рассматриваемым в судах общей юрисдикции, мировыми судьями</t>
  </si>
  <si>
    <t>1 11 00000 00 0000 000</t>
  </si>
  <si>
    <t>ДОХОДЫ ОТ ИСПОЛЬЗОВАНИЯ ИМУЩЕСТВА, НАХОДЯЩЕГОСЯ В ГОСУДАРСТВЕННОЙ И МУНИЦИПАЛЬНОЙ СОБСТВЕННОСТИ</t>
  </si>
  <si>
    <t>1 11 05000 00 0000 120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</si>
  <si>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 </t>
  </si>
  <si>
    <t>1 11 07000 00 0000 120</t>
  </si>
  <si>
    <t>Платежи от государственных и муниципальных унитарных предприятий</t>
  </si>
  <si>
    <t>1 11 09000 00 0000 120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</si>
  <si>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</si>
  <si>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1 12 00000 00 0000 000</t>
  </si>
  <si>
    <t>ПЛАТЕЖИ ПРИ ПОЛЬЗОВАНИИ ПРИРОДНЫМИ РЕСУРСАМИ</t>
  </si>
  <si>
    <t>1 12 01000 01 0000 120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</si>
  <si>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</si>
  <si>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</si>
  <si>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</si>
  <si>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</si>
  <si>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</si>
  <si>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</si>
  <si>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</si>
  <si>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</si>
  <si>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</si>
  <si>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</si>
  <si>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</si>
  <si>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1 16 00000 00 0000 000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</si>
  <si>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</si>
  <si>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</si>
  <si>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</si>
  <si>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</si>
  <si>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</si>
  <si>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</si>
  <si>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</si>
  <si>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1 16 11000 01 0000 140</t>
  </si>
  <si>
    <t>Платежи, уплачиваемые в целях возмещения вреда</t>
  </si>
  <si>
    <t>1 17 00000 00 0000 000</t>
  </si>
  <si>
    <t>ПРОЧИЕ НЕНАЛОГОВЫЕ ДОХОДЫ</t>
  </si>
  <si>
    <t>1 17 01000 00 0000 180</t>
  </si>
  <si>
    <t>Невыясненные поступления</t>
  </si>
  <si>
    <t>1 17 05000 00 0000 180</t>
  </si>
  <si>
    <t>Прочие неналоговые доходы</t>
  </si>
  <si>
    <t>1 13 02000 00 0000 130</t>
  </si>
  <si>
    <t>Доходы от компенсации затрат государства</t>
  </si>
  <si>
    <t>Платежи в целях возмещения причиненного ущерба (убытков)</t>
  </si>
  <si>
    <t>1 16 10000 00 0000 140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</si>
</sst>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0" fontId="5" fillId="0" borderId="2" xfId="0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right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right" vertical="top"/>
    </xf>
    <xf numFmtId="49" fontId="1" fillId="0" borderId="7" xfId="0" applyNumberFormat="1" applyFont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4" fontId="2" fillId="0" borderId="15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3" fontId="2" fillId="0" borderId="1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" fontId="2" fillId="0" borderId="16" xfId="0" applyNumberFormat="1" applyFont="1" applyBorder="1" applyAlignment="1">
      <alignment horizontal="right" vertical="top" wrapText="1"/>
    </xf>
    <xf numFmtId="4" fontId="2" fillId="0" borderId="8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" fontId="2" fillId="0" borderId="8" xfId="0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2"/>
  <sheetViews>
    <sheetView tabSelected="1" workbookViewId="0">
      <selection activeCell="F14" sqref="F14"/>
    </sheetView>
  </sheetViews>
  <sheetFormatPr defaultRowHeight="15.75" x14ac:dyDescent="0.25"/>
  <cols>
    <col min="1" max="1" width="5.28515625" customWidth="1"/>
    <col min="2" max="2" width="31.28515625" style="10" customWidth="1"/>
    <col min="3" max="3" width="43.28515625" style="9" customWidth="1"/>
    <col min="4" max="4" width="17" style="14" customWidth="1"/>
    <col min="6" max="6" width="12.42578125" bestFit="1" customWidth="1"/>
  </cols>
  <sheetData>
    <row r="2" spans="2:6" hidden="1" x14ac:dyDescent="0.25">
      <c r="C2" s="43"/>
      <c r="D2" s="43"/>
    </row>
    <row r="3" spans="2:6" hidden="1" x14ac:dyDescent="0.25">
      <c r="C3" s="43"/>
      <c r="D3" s="43"/>
    </row>
    <row r="4" spans="2:6" hidden="1" x14ac:dyDescent="0.25">
      <c r="C4" s="43"/>
      <c r="D4" s="43"/>
    </row>
    <row r="5" spans="2:6" hidden="1" x14ac:dyDescent="0.25">
      <c r="C5" s="43"/>
      <c r="D5" s="43"/>
    </row>
    <row r="6" spans="2:6" x14ac:dyDescent="0.25">
      <c r="C6" s="7"/>
      <c r="D6" s="12"/>
    </row>
    <row r="7" spans="2:6" ht="15.75" customHeight="1" x14ac:dyDescent="0.25">
      <c r="B7" s="42" t="s">
        <v>147</v>
      </c>
      <c r="C7" s="42"/>
      <c r="D7" s="42"/>
    </row>
    <row r="8" spans="2:6" ht="15" customHeight="1" x14ac:dyDescent="0.25">
      <c r="B8" s="11"/>
      <c r="C8" s="8"/>
      <c r="D8" s="13"/>
    </row>
    <row r="9" spans="2:6" ht="15" hidden="1" customHeight="1" x14ac:dyDescent="0.25">
      <c r="B9" s="11"/>
      <c r="C9" s="8"/>
      <c r="D9" s="13"/>
    </row>
    <row r="10" spans="2:6" hidden="1" x14ac:dyDescent="0.25"/>
    <row r="11" spans="2:6" ht="16.5" thickBot="1" x14ac:dyDescent="0.3">
      <c r="D11" s="12" t="s">
        <v>2</v>
      </c>
    </row>
    <row r="12" spans="2:6" ht="33.75" customHeight="1" x14ac:dyDescent="0.25">
      <c r="B12" s="16" t="s">
        <v>0</v>
      </c>
      <c r="C12" s="17" t="s">
        <v>3</v>
      </c>
      <c r="D12" s="18" t="s">
        <v>1</v>
      </c>
    </row>
    <row r="13" spans="2:6" x14ac:dyDescent="0.25">
      <c r="B13" s="22">
        <v>1</v>
      </c>
      <c r="C13" s="32">
        <v>2</v>
      </c>
      <c r="D13" s="33">
        <v>3</v>
      </c>
    </row>
    <row r="14" spans="2:6" ht="31.5" x14ac:dyDescent="0.25">
      <c r="B14" s="19" t="s">
        <v>207</v>
      </c>
      <c r="C14" s="38" t="s">
        <v>208</v>
      </c>
      <c r="D14" s="37">
        <f>D15+D17+D19+D24+D27+D29+D33+D35+D38+D41+D47</f>
        <v>78322298.530000001</v>
      </c>
      <c r="F14" s="44"/>
    </row>
    <row r="15" spans="2:6" x14ac:dyDescent="0.25">
      <c r="B15" s="19" t="s">
        <v>209</v>
      </c>
      <c r="C15" s="39" t="s">
        <v>210</v>
      </c>
      <c r="D15" s="37">
        <f>D16</f>
        <v>48259300</v>
      </c>
    </row>
    <row r="16" spans="2:6" x14ac:dyDescent="0.25">
      <c r="B16" s="19" t="s">
        <v>211</v>
      </c>
      <c r="C16" s="40" t="s">
        <v>212</v>
      </c>
      <c r="D16" s="36">
        <v>48259300</v>
      </c>
    </row>
    <row r="17" spans="2:4" ht="63" x14ac:dyDescent="0.25">
      <c r="B17" s="19" t="s">
        <v>213</v>
      </c>
      <c r="C17" s="39" t="s">
        <v>214</v>
      </c>
      <c r="D17" s="37">
        <f>D18</f>
        <v>13155300</v>
      </c>
    </row>
    <row r="18" spans="2:4" ht="47.25" x14ac:dyDescent="0.25">
      <c r="B18" s="19" t="s">
        <v>215</v>
      </c>
      <c r="C18" s="40" t="s">
        <v>216</v>
      </c>
      <c r="D18" s="36">
        <v>13155300</v>
      </c>
    </row>
    <row r="19" spans="2:4" x14ac:dyDescent="0.25">
      <c r="B19" s="19" t="s">
        <v>217</v>
      </c>
      <c r="C19" s="39" t="s">
        <v>218</v>
      </c>
      <c r="D19" s="37">
        <f>D20+D21+D22+D23</f>
        <v>5082289</v>
      </c>
    </row>
    <row r="20" spans="2:4" ht="31.5" x14ac:dyDescent="0.25">
      <c r="B20" s="19" t="s">
        <v>219</v>
      </c>
      <c r="C20" s="40" t="s">
        <v>220</v>
      </c>
      <c r="D20" s="41">
        <v>2697900</v>
      </c>
    </row>
    <row r="21" spans="2:4" ht="31.5" x14ac:dyDescent="0.25">
      <c r="B21" s="19" t="s">
        <v>221</v>
      </c>
      <c r="C21" s="40" t="s">
        <v>222</v>
      </c>
      <c r="D21" s="41">
        <v>5995</v>
      </c>
    </row>
    <row r="22" spans="2:4" x14ac:dyDescent="0.25">
      <c r="B22" s="19" t="s">
        <v>223</v>
      </c>
      <c r="C22" s="40" t="s">
        <v>224</v>
      </c>
      <c r="D22" s="36">
        <v>1358394</v>
      </c>
    </row>
    <row r="23" spans="2:4" ht="31.5" x14ac:dyDescent="0.25">
      <c r="B23" s="19" t="s">
        <v>225</v>
      </c>
      <c r="C23" s="40" t="s">
        <v>226</v>
      </c>
      <c r="D23" s="41">
        <v>1020000</v>
      </c>
    </row>
    <row r="24" spans="2:4" x14ac:dyDescent="0.25">
      <c r="B24" s="19" t="s">
        <v>227</v>
      </c>
      <c r="C24" s="39" t="s">
        <v>228</v>
      </c>
      <c r="D24" s="37">
        <f>D25+D26</f>
        <v>5758320</v>
      </c>
    </row>
    <row r="25" spans="2:4" x14ac:dyDescent="0.25">
      <c r="B25" s="19" t="s">
        <v>229</v>
      </c>
      <c r="C25" s="40" t="s">
        <v>230</v>
      </c>
      <c r="D25" s="36">
        <v>3568400</v>
      </c>
    </row>
    <row r="26" spans="2:4" x14ac:dyDescent="0.25">
      <c r="B26" s="19" t="s">
        <v>231</v>
      </c>
      <c r="C26" s="40" t="s">
        <v>232</v>
      </c>
      <c r="D26" s="36">
        <v>2189920</v>
      </c>
    </row>
    <row r="27" spans="2:4" x14ac:dyDescent="0.25">
      <c r="B27" s="19" t="s">
        <v>233</v>
      </c>
      <c r="C27" s="39" t="s">
        <v>234</v>
      </c>
      <c r="D27" s="37">
        <f>D28</f>
        <v>2695000</v>
      </c>
    </row>
    <row r="28" spans="2:4" ht="47.25" x14ac:dyDescent="0.25">
      <c r="B28" s="19" t="s">
        <v>235</v>
      </c>
      <c r="C28" s="40" t="s">
        <v>236</v>
      </c>
      <c r="D28" s="36">
        <v>2695000</v>
      </c>
    </row>
    <row r="29" spans="2:4" ht="78.75" x14ac:dyDescent="0.25">
      <c r="B29" s="19" t="s">
        <v>237</v>
      </c>
      <c r="C29" s="39" t="s">
        <v>238</v>
      </c>
      <c r="D29" s="37">
        <f>D30+D31+D32</f>
        <v>2751726.27</v>
      </c>
    </row>
    <row r="30" spans="2:4" ht="141.75" x14ac:dyDescent="0.25">
      <c r="B30" s="19" t="s">
        <v>239</v>
      </c>
      <c r="C30" s="40" t="s">
        <v>240</v>
      </c>
      <c r="D30" s="36">
        <v>2515700</v>
      </c>
    </row>
    <row r="31" spans="2:4" ht="31.5" x14ac:dyDescent="0.25">
      <c r="B31" s="19" t="s">
        <v>241</v>
      </c>
      <c r="C31" s="40" t="s">
        <v>242</v>
      </c>
      <c r="D31" s="36">
        <v>0</v>
      </c>
    </row>
    <row r="32" spans="2:4" ht="141.75" x14ac:dyDescent="0.25">
      <c r="B32" s="19" t="s">
        <v>243</v>
      </c>
      <c r="C32" s="40" t="s">
        <v>244</v>
      </c>
      <c r="D32" s="36">
        <v>236026.27</v>
      </c>
    </row>
    <row r="33" spans="2:4" ht="31.5" x14ac:dyDescent="0.25">
      <c r="B33" s="19" t="s">
        <v>245</v>
      </c>
      <c r="C33" s="39" t="s">
        <v>246</v>
      </c>
      <c r="D33" s="37">
        <f>D34</f>
        <v>39594.720000000001</v>
      </c>
    </row>
    <row r="34" spans="2:4" ht="31.5" x14ac:dyDescent="0.25">
      <c r="B34" s="19" t="s">
        <v>247</v>
      </c>
      <c r="C34" s="40" t="s">
        <v>248</v>
      </c>
      <c r="D34" s="36">
        <v>39594.720000000001</v>
      </c>
    </row>
    <row r="35" spans="2:4" ht="47.25" x14ac:dyDescent="0.25">
      <c r="B35" s="19" t="s">
        <v>249</v>
      </c>
      <c r="C35" s="39" t="s">
        <v>250</v>
      </c>
      <c r="D35" s="37">
        <f>D36+D37</f>
        <v>18750</v>
      </c>
    </row>
    <row r="36" spans="2:4" ht="31.5" x14ac:dyDescent="0.25">
      <c r="B36" s="19" t="s">
        <v>251</v>
      </c>
      <c r="C36" s="40" t="s">
        <v>252</v>
      </c>
      <c r="D36" s="36">
        <v>6750</v>
      </c>
    </row>
    <row r="37" spans="2:4" ht="31.5" x14ac:dyDescent="0.25">
      <c r="B37" s="19" t="s">
        <v>275</v>
      </c>
      <c r="C37" s="40" t="s">
        <v>276</v>
      </c>
      <c r="D37" s="36">
        <v>12000</v>
      </c>
    </row>
    <row r="38" spans="2:4" ht="47.25" x14ac:dyDescent="0.25">
      <c r="B38" s="19" t="s">
        <v>253</v>
      </c>
      <c r="C38" s="39" t="s">
        <v>254</v>
      </c>
      <c r="D38" s="37">
        <f>D39+D40</f>
        <v>243382.54</v>
      </c>
    </row>
    <row r="39" spans="2:4" ht="126" x14ac:dyDescent="0.25">
      <c r="B39" s="19" t="s">
        <v>255</v>
      </c>
      <c r="C39" s="40" t="s">
        <v>256</v>
      </c>
      <c r="D39" s="36">
        <v>48000</v>
      </c>
    </row>
    <row r="40" spans="2:4" ht="47.25" x14ac:dyDescent="0.25">
      <c r="B40" s="19" t="s">
        <v>257</v>
      </c>
      <c r="C40" s="40" t="s">
        <v>258</v>
      </c>
      <c r="D40" s="36">
        <v>195382.54</v>
      </c>
    </row>
    <row r="41" spans="2:4" ht="31.5" x14ac:dyDescent="0.25">
      <c r="B41" s="19" t="s">
        <v>259</v>
      </c>
      <c r="C41" s="39" t="s">
        <v>260</v>
      </c>
      <c r="D41" s="37">
        <f>D42+D43+D44+D46+D45</f>
        <v>318636</v>
      </c>
    </row>
    <row r="42" spans="2:4" ht="63" x14ac:dyDescent="0.25">
      <c r="B42" s="19" t="s">
        <v>261</v>
      </c>
      <c r="C42" s="40" t="s">
        <v>262</v>
      </c>
      <c r="D42" s="36">
        <v>271186</v>
      </c>
    </row>
    <row r="43" spans="2:4" ht="63" x14ac:dyDescent="0.25">
      <c r="B43" s="19" t="s">
        <v>263</v>
      </c>
      <c r="C43" s="40" t="s">
        <v>264</v>
      </c>
      <c r="D43" s="36">
        <v>12000</v>
      </c>
    </row>
    <row r="44" spans="2:4" ht="189" x14ac:dyDescent="0.25">
      <c r="B44" s="19" t="s">
        <v>265</v>
      </c>
      <c r="C44" s="40" t="s">
        <v>266</v>
      </c>
      <c r="D44" s="36">
        <v>25000</v>
      </c>
    </row>
    <row r="45" spans="2:4" ht="36" customHeight="1" x14ac:dyDescent="0.25">
      <c r="B45" s="19" t="s">
        <v>278</v>
      </c>
      <c r="C45" s="40" t="s">
        <v>277</v>
      </c>
      <c r="D45" s="36">
        <v>450</v>
      </c>
    </row>
    <row r="46" spans="2:4" ht="31.5" x14ac:dyDescent="0.25">
      <c r="B46" s="19" t="s">
        <v>267</v>
      </c>
      <c r="C46" s="40" t="s">
        <v>268</v>
      </c>
      <c r="D46" s="36">
        <v>10000</v>
      </c>
    </row>
    <row r="47" spans="2:4" x14ac:dyDescent="0.25">
      <c r="B47" s="19" t="s">
        <v>269</v>
      </c>
      <c r="C47" s="39" t="s">
        <v>270</v>
      </c>
      <c r="D47" s="37">
        <f>D48+D49</f>
        <v>0</v>
      </c>
    </row>
    <row r="48" spans="2:4" x14ac:dyDescent="0.25">
      <c r="B48" s="19" t="s">
        <v>271</v>
      </c>
      <c r="C48" s="40" t="s">
        <v>272</v>
      </c>
      <c r="D48" s="36">
        <v>0</v>
      </c>
    </row>
    <row r="49" spans="2:4" x14ac:dyDescent="0.25">
      <c r="B49" s="19" t="s">
        <v>273</v>
      </c>
      <c r="C49" s="40" t="s">
        <v>274</v>
      </c>
      <c r="D49" s="36">
        <v>0</v>
      </c>
    </row>
    <row r="50" spans="2:4" ht="30" customHeight="1" x14ac:dyDescent="0.25">
      <c r="B50" s="24" t="s">
        <v>4</v>
      </c>
      <c r="C50" s="34" t="s">
        <v>5</v>
      </c>
      <c r="D50" s="35">
        <f>SUM(D51,D105)</f>
        <v>646061496.72000003</v>
      </c>
    </row>
    <row r="51" spans="2:4" ht="60" customHeight="1" x14ac:dyDescent="0.25">
      <c r="B51" s="19" t="s">
        <v>6</v>
      </c>
      <c r="C51" s="3" t="s">
        <v>7</v>
      </c>
      <c r="D51" s="20">
        <f>SUM(D52,D57,D84,D95,D102)</f>
        <v>646247478.50999999</v>
      </c>
    </row>
    <row r="52" spans="2:4" ht="42" customHeight="1" x14ac:dyDescent="0.25">
      <c r="B52" s="19" t="s">
        <v>8</v>
      </c>
      <c r="C52" s="3" t="s">
        <v>9</v>
      </c>
      <c r="D52" s="20">
        <f>SUM(D53,D55)</f>
        <v>219713000</v>
      </c>
    </row>
    <row r="53" spans="2:4" ht="39" customHeight="1" x14ac:dyDescent="0.25">
      <c r="B53" s="19" t="s">
        <v>10</v>
      </c>
      <c r="C53" s="3" t="s">
        <v>11</v>
      </c>
      <c r="D53" s="20">
        <f>D54</f>
        <v>192183000</v>
      </c>
    </row>
    <row r="54" spans="2:4" ht="70.5" customHeight="1" x14ac:dyDescent="0.25">
      <c r="B54" s="19" t="s">
        <v>12</v>
      </c>
      <c r="C54" s="3" t="s">
        <v>13</v>
      </c>
      <c r="D54" s="20">
        <v>192183000</v>
      </c>
    </row>
    <row r="55" spans="2:4" ht="60" customHeight="1" x14ac:dyDescent="0.25">
      <c r="B55" s="19" t="s">
        <v>14</v>
      </c>
      <c r="C55" s="3" t="s">
        <v>15</v>
      </c>
      <c r="D55" s="21">
        <f>D56</f>
        <v>27530000</v>
      </c>
    </row>
    <row r="56" spans="2:4" ht="60" customHeight="1" x14ac:dyDescent="0.25">
      <c r="B56" s="19" t="s">
        <v>16</v>
      </c>
      <c r="C56" s="3" t="s">
        <v>17</v>
      </c>
      <c r="D56" s="21">
        <v>27530000</v>
      </c>
    </row>
    <row r="57" spans="2:4" ht="60" customHeight="1" x14ac:dyDescent="0.25">
      <c r="B57" s="22" t="s">
        <v>18</v>
      </c>
      <c r="C57" s="5" t="s">
        <v>19</v>
      </c>
      <c r="D57" s="21">
        <f>SUM(D58,D60,D62,D64,D66,D68,D70,D72,D74,D76,D78,D80,D82)</f>
        <v>240937180.86000001</v>
      </c>
    </row>
    <row r="58" spans="2:4" ht="100.5" customHeight="1" x14ac:dyDescent="0.25">
      <c r="B58" s="19" t="s">
        <v>123</v>
      </c>
      <c r="C58" s="3" t="s">
        <v>148</v>
      </c>
      <c r="D58" s="23">
        <f>D59</f>
        <v>38088598</v>
      </c>
    </row>
    <row r="59" spans="2:4" ht="107.25" customHeight="1" x14ac:dyDescent="0.25">
      <c r="B59" s="19" t="s">
        <v>124</v>
      </c>
      <c r="C59" s="3" t="s">
        <v>148</v>
      </c>
      <c r="D59" s="23">
        <v>38088598</v>
      </c>
    </row>
    <row r="60" spans="2:4" ht="75" customHeight="1" x14ac:dyDescent="0.25">
      <c r="B60" s="19" t="s">
        <v>125</v>
      </c>
      <c r="C60" s="3" t="s">
        <v>126</v>
      </c>
      <c r="D60" s="23">
        <f>D61</f>
        <v>16846816</v>
      </c>
    </row>
    <row r="61" spans="2:4" ht="72" customHeight="1" x14ac:dyDescent="0.25">
      <c r="B61" s="19" t="s">
        <v>127</v>
      </c>
      <c r="C61" s="3" t="s">
        <v>128</v>
      </c>
      <c r="D61" s="23">
        <v>16846816</v>
      </c>
    </row>
    <row r="62" spans="2:4" ht="60" customHeight="1" x14ac:dyDescent="0.25">
      <c r="B62" s="24" t="s">
        <v>77</v>
      </c>
      <c r="C62" s="6" t="s">
        <v>78</v>
      </c>
      <c r="D62" s="23">
        <f>D63</f>
        <v>43874970</v>
      </c>
    </row>
    <row r="63" spans="2:4" ht="72" customHeight="1" x14ac:dyDescent="0.25">
      <c r="B63" s="22" t="s">
        <v>79</v>
      </c>
      <c r="C63" s="5" t="s">
        <v>80</v>
      </c>
      <c r="D63" s="23">
        <v>43874970</v>
      </c>
    </row>
    <row r="64" spans="2:4" ht="66.75" customHeight="1" x14ac:dyDescent="0.25">
      <c r="B64" s="19" t="s">
        <v>139</v>
      </c>
      <c r="C64" s="3" t="s">
        <v>140</v>
      </c>
      <c r="D64" s="23">
        <f>D65</f>
        <v>2704371</v>
      </c>
    </row>
    <row r="65" spans="2:4" ht="65.25" customHeight="1" x14ac:dyDescent="0.25">
      <c r="B65" s="19" t="s">
        <v>141</v>
      </c>
      <c r="C65" s="3" t="s">
        <v>142</v>
      </c>
      <c r="D65" s="23">
        <v>2704371</v>
      </c>
    </row>
    <row r="66" spans="2:4" ht="99" customHeight="1" x14ac:dyDescent="0.25">
      <c r="B66" s="24" t="s">
        <v>20</v>
      </c>
      <c r="C66" s="6" t="s">
        <v>21</v>
      </c>
      <c r="D66" s="21">
        <f>D67</f>
        <v>4532934</v>
      </c>
    </row>
    <row r="67" spans="2:4" ht="98.25" customHeight="1" x14ac:dyDescent="0.25">
      <c r="B67" s="22" t="s">
        <v>22</v>
      </c>
      <c r="C67" s="5" t="s">
        <v>23</v>
      </c>
      <c r="D67" s="21">
        <v>4532934</v>
      </c>
    </row>
    <row r="68" spans="2:4" ht="89.25" customHeight="1" x14ac:dyDescent="0.25">
      <c r="B68" s="19" t="s">
        <v>81</v>
      </c>
      <c r="C68" s="3" t="s">
        <v>82</v>
      </c>
      <c r="D68" s="23">
        <f>D69</f>
        <v>594000</v>
      </c>
    </row>
    <row r="69" spans="2:4" ht="88.5" customHeight="1" x14ac:dyDescent="0.25">
      <c r="B69" s="19" t="s">
        <v>83</v>
      </c>
      <c r="C69" s="3" t="s">
        <v>84</v>
      </c>
      <c r="D69" s="23">
        <v>594000</v>
      </c>
    </row>
    <row r="70" spans="2:4" ht="60" customHeight="1" x14ac:dyDescent="0.25">
      <c r="B70" s="24" t="s">
        <v>24</v>
      </c>
      <c r="C70" s="6" t="s">
        <v>25</v>
      </c>
      <c r="D70" s="21">
        <f>D71</f>
        <v>959411.79</v>
      </c>
    </row>
    <row r="71" spans="2:4" ht="60" customHeight="1" x14ac:dyDescent="0.25">
      <c r="B71" s="22" t="s">
        <v>26</v>
      </c>
      <c r="C71" s="5" t="s">
        <v>27</v>
      </c>
      <c r="D71" s="21">
        <v>959411.79</v>
      </c>
    </row>
    <row r="72" spans="2:4" ht="60" customHeight="1" x14ac:dyDescent="0.25">
      <c r="B72" s="19" t="s">
        <v>85</v>
      </c>
      <c r="C72" s="3" t="s">
        <v>86</v>
      </c>
      <c r="D72" s="23">
        <f>D73</f>
        <v>19255</v>
      </c>
    </row>
    <row r="73" spans="2:4" ht="60" customHeight="1" x14ac:dyDescent="0.25">
      <c r="B73" s="19" t="s">
        <v>87</v>
      </c>
      <c r="C73" s="3" t="s">
        <v>88</v>
      </c>
      <c r="D73" s="23">
        <v>19255</v>
      </c>
    </row>
    <row r="74" spans="2:4" ht="60" customHeight="1" x14ac:dyDescent="0.25">
      <c r="B74" s="19" t="s">
        <v>89</v>
      </c>
      <c r="C74" s="3" t="s">
        <v>90</v>
      </c>
      <c r="D74" s="23">
        <f>D75</f>
        <v>3036940.57</v>
      </c>
    </row>
    <row r="75" spans="2:4" ht="66" customHeight="1" x14ac:dyDescent="0.25">
      <c r="B75" s="19" t="s">
        <v>91</v>
      </c>
      <c r="C75" s="3" t="s">
        <v>92</v>
      </c>
      <c r="D75" s="23">
        <v>3036940.57</v>
      </c>
    </row>
    <row r="76" spans="2:4" ht="74.25" customHeight="1" x14ac:dyDescent="0.25">
      <c r="B76" s="19" t="s">
        <v>93</v>
      </c>
      <c r="C76" s="3" t="s">
        <v>94</v>
      </c>
      <c r="D76" s="23">
        <f>D77</f>
        <v>627085</v>
      </c>
    </row>
    <row r="77" spans="2:4" ht="85.5" customHeight="1" x14ac:dyDescent="0.25">
      <c r="B77" s="19" t="s">
        <v>95</v>
      </c>
      <c r="C77" s="3" t="s">
        <v>96</v>
      </c>
      <c r="D77" s="23">
        <v>627085</v>
      </c>
    </row>
    <row r="78" spans="2:4" ht="60" customHeight="1" x14ac:dyDescent="0.25">
      <c r="B78" s="19" t="s">
        <v>97</v>
      </c>
      <c r="C78" s="3" t="s">
        <v>98</v>
      </c>
      <c r="D78" s="23">
        <f>D79</f>
        <v>1508421.02</v>
      </c>
    </row>
    <row r="79" spans="2:4" ht="60" customHeight="1" x14ac:dyDescent="0.25">
      <c r="B79" s="22" t="s">
        <v>99</v>
      </c>
      <c r="C79" s="5" t="s">
        <v>100</v>
      </c>
      <c r="D79" s="23">
        <v>1508421.02</v>
      </c>
    </row>
    <row r="80" spans="2:4" ht="60" customHeight="1" x14ac:dyDescent="0.25">
      <c r="B80" s="19" t="s">
        <v>143</v>
      </c>
      <c r="C80" s="3" t="s">
        <v>144</v>
      </c>
      <c r="D80" s="23">
        <f>D81</f>
        <v>29997</v>
      </c>
    </row>
    <row r="81" spans="2:4" ht="74.25" customHeight="1" x14ac:dyDescent="0.25">
      <c r="B81" s="19" t="s">
        <v>145</v>
      </c>
      <c r="C81" s="3" t="s">
        <v>146</v>
      </c>
      <c r="D81" s="23">
        <v>29997</v>
      </c>
    </row>
    <row r="82" spans="2:4" ht="30.75" customHeight="1" x14ac:dyDescent="0.25">
      <c r="B82" s="24" t="s">
        <v>28</v>
      </c>
      <c r="C82" s="6" t="s">
        <v>29</v>
      </c>
      <c r="D82" s="21">
        <f>D83</f>
        <v>128114381.48</v>
      </c>
    </row>
    <row r="83" spans="2:4" ht="39.75" customHeight="1" x14ac:dyDescent="0.25">
      <c r="B83" s="19" t="s">
        <v>30</v>
      </c>
      <c r="C83" s="3" t="s">
        <v>31</v>
      </c>
      <c r="D83" s="21">
        <v>128114381.48</v>
      </c>
    </row>
    <row r="84" spans="2:4" ht="40.5" customHeight="1" x14ac:dyDescent="0.25">
      <c r="B84" s="19" t="s">
        <v>32</v>
      </c>
      <c r="C84" s="3" t="s">
        <v>33</v>
      </c>
      <c r="D84" s="21">
        <f>SUM(D85,D87,D89,D91,D93)</f>
        <v>182857401.72</v>
      </c>
    </row>
    <row r="85" spans="2:4" ht="60" customHeight="1" x14ac:dyDescent="0.25">
      <c r="B85" s="19" t="s">
        <v>34</v>
      </c>
      <c r="C85" s="3" t="s">
        <v>35</v>
      </c>
      <c r="D85" s="21">
        <f>D86</f>
        <v>168169107.24000001</v>
      </c>
    </row>
    <row r="86" spans="2:4" ht="71.25" customHeight="1" x14ac:dyDescent="0.25">
      <c r="B86" s="19" t="s">
        <v>36</v>
      </c>
      <c r="C86" s="3" t="s">
        <v>37</v>
      </c>
      <c r="D86" s="21">
        <v>168169107.24000001</v>
      </c>
    </row>
    <row r="87" spans="2:4" ht="71.25" customHeight="1" x14ac:dyDescent="0.25">
      <c r="B87" s="19" t="s">
        <v>38</v>
      </c>
      <c r="C87" s="3" t="s">
        <v>39</v>
      </c>
      <c r="D87" s="21">
        <f>D88</f>
        <v>418624.48</v>
      </c>
    </row>
    <row r="88" spans="2:4" ht="69" customHeight="1" x14ac:dyDescent="0.25">
      <c r="B88" s="19" t="s">
        <v>40</v>
      </c>
      <c r="C88" s="3" t="s">
        <v>41</v>
      </c>
      <c r="D88" s="21">
        <v>418624.48</v>
      </c>
    </row>
    <row r="89" spans="2:4" ht="87" customHeight="1" x14ac:dyDescent="0.25">
      <c r="B89" s="19" t="s">
        <v>42</v>
      </c>
      <c r="C89" s="1" t="s">
        <v>43</v>
      </c>
      <c r="D89" s="21">
        <f>D90</f>
        <v>670</v>
      </c>
    </row>
    <row r="90" spans="2:4" ht="101.25" customHeight="1" x14ac:dyDescent="0.25">
      <c r="B90" s="22" t="s">
        <v>44</v>
      </c>
      <c r="C90" s="2" t="s">
        <v>45</v>
      </c>
      <c r="D90" s="21">
        <v>670</v>
      </c>
    </row>
    <row r="91" spans="2:4" ht="181.5" customHeight="1" x14ac:dyDescent="0.25">
      <c r="B91" s="19" t="s">
        <v>101</v>
      </c>
      <c r="C91" s="1" t="s">
        <v>102</v>
      </c>
      <c r="D91" s="23">
        <f>D92</f>
        <v>13124200</v>
      </c>
    </row>
    <row r="92" spans="2:4" ht="180" customHeight="1" x14ac:dyDescent="0.25">
      <c r="B92" s="19" t="s">
        <v>103</v>
      </c>
      <c r="C92" s="1" t="s">
        <v>104</v>
      </c>
      <c r="D92" s="23">
        <v>13124200</v>
      </c>
    </row>
    <row r="93" spans="2:4" ht="47.25" x14ac:dyDescent="0.25">
      <c r="B93" s="19" t="s">
        <v>105</v>
      </c>
      <c r="C93" s="3" t="s">
        <v>106</v>
      </c>
      <c r="D93" s="23">
        <f>D94</f>
        <v>1144800</v>
      </c>
    </row>
    <row r="94" spans="2:4" ht="47.25" x14ac:dyDescent="0.25">
      <c r="B94" s="22" t="s">
        <v>107</v>
      </c>
      <c r="C94" s="5" t="s">
        <v>108</v>
      </c>
      <c r="D94" s="23">
        <v>1144800</v>
      </c>
    </row>
    <row r="95" spans="2:4" ht="31.5" customHeight="1" x14ac:dyDescent="0.25">
      <c r="B95" s="19" t="s">
        <v>109</v>
      </c>
      <c r="C95" s="3" t="s">
        <v>110</v>
      </c>
      <c r="D95" s="23">
        <f>SUM(D96,D98,D100)</f>
        <v>2694641</v>
      </c>
    </row>
    <row r="96" spans="2:4" ht="236.25" x14ac:dyDescent="0.25">
      <c r="B96" s="19" t="s">
        <v>111</v>
      </c>
      <c r="C96" s="3" t="s">
        <v>112</v>
      </c>
      <c r="D96" s="23">
        <f>D97</f>
        <v>312480</v>
      </c>
    </row>
    <row r="97" spans="2:4" ht="236.25" x14ac:dyDescent="0.25">
      <c r="B97" s="19" t="s">
        <v>113</v>
      </c>
      <c r="C97" s="3" t="s">
        <v>114</v>
      </c>
      <c r="D97" s="23">
        <v>312480</v>
      </c>
    </row>
    <row r="98" spans="2:4" ht="126" x14ac:dyDescent="0.25">
      <c r="B98" s="19" t="s">
        <v>115</v>
      </c>
      <c r="C98" s="3" t="s">
        <v>116</v>
      </c>
      <c r="D98" s="23">
        <f>D99</f>
        <v>1007161</v>
      </c>
    </row>
    <row r="99" spans="2:4" ht="126" x14ac:dyDescent="0.25">
      <c r="B99" s="22" t="s">
        <v>117</v>
      </c>
      <c r="C99" s="5" t="s">
        <v>118</v>
      </c>
      <c r="D99" s="23">
        <v>1007161</v>
      </c>
    </row>
    <row r="100" spans="2:4" x14ac:dyDescent="0.25">
      <c r="B100" s="19" t="s">
        <v>129</v>
      </c>
      <c r="C100" s="3" t="s">
        <v>130</v>
      </c>
      <c r="D100" s="23">
        <f>D101</f>
        <v>1375000</v>
      </c>
    </row>
    <row r="101" spans="2:4" ht="47.25" x14ac:dyDescent="0.25">
      <c r="B101" s="19" t="s">
        <v>131</v>
      </c>
      <c r="C101" s="3" t="s">
        <v>132</v>
      </c>
      <c r="D101" s="23">
        <v>1375000</v>
      </c>
    </row>
    <row r="102" spans="2:4" ht="31.5" customHeight="1" x14ac:dyDescent="0.25">
      <c r="B102" s="19" t="s">
        <v>153</v>
      </c>
      <c r="C102" s="3" t="s">
        <v>149</v>
      </c>
      <c r="D102" s="23">
        <f>D103</f>
        <v>45254.93</v>
      </c>
    </row>
    <row r="103" spans="2:4" ht="32.25" customHeight="1" x14ac:dyDescent="0.25">
      <c r="B103" s="19" t="s">
        <v>154</v>
      </c>
      <c r="C103" s="3" t="s">
        <v>150</v>
      </c>
      <c r="D103" s="23">
        <f>D104</f>
        <v>45254.93</v>
      </c>
    </row>
    <row r="104" spans="2:4" ht="71.25" customHeight="1" x14ac:dyDescent="0.25">
      <c r="B104" s="19" t="s">
        <v>152</v>
      </c>
      <c r="C104" s="3" t="s">
        <v>151</v>
      </c>
      <c r="D104" s="23">
        <v>45254.93</v>
      </c>
    </row>
    <row r="105" spans="2:4" ht="78.75" x14ac:dyDescent="0.25">
      <c r="B105" s="19" t="s">
        <v>133</v>
      </c>
      <c r="C105" s="3" t="s">
        <v>134</v>
      </c>
      <c r="D105" s="23">
        <f>D106</f>
        <v>-185981.79</v>
      </c>
    </row>
    <row r="106" spans="2:4" ht="63" x14ac:dyDescent="0.25">
      <c r="B106" s="19" t="s">
        <v>135</v>
      </c>
      <c r="C106" s="3" t="s">
        <v>136</v>
      </c>
      <c r="D106" s="23">
        <f>D107</f>
        <v>-185981.79</v>
      </c>
    </row>
    <row r="107" spans="2:4" ht="78.75" x14ac:dyDescent="0.25">
      <c r="B107" s="19" t="s">
        <v>137</v>
      </c>
      <c r="C107" s="3" t="s">
        <v>138</v>
      </c>
      <c r="D107" s="23">
        <v>-185981.79</v>
      </c>
    </row>
    <row r="108" spans="2:4" x14ac:dyDescent="0.25">
      <c r="B108" s="25"/>
      <c r="C108" s="15" t="s">
        <v>155</v>
      </c>
      <c r="D108" s="26">
        <f>D50+D14</f>
        <v>724383795.25</v>
      </c>
    </row>
    <row r="109" spans="2:4" x14ac:dyDescent="0.25">
      <c r="B109" s="19" t="s">
        <v>162</v>
      </c>
      <c r="C109" s="3" t="s">
        <v>46</v>
      </c>
      <c r="D109" s="20">
        <f>SUM(D110:D116)</f>
        <v>74351496.519999996</v>
      </c>
    </row>
    <row r="110" spans="2:4" ht="53.25" customHeight="1" x14ac:dyDescent="0.25">
      <c r="B110" s="19" t="s">
        <v>163</v>
      </c>
      <c r="C110" s="3" t="s">
        <v>47</v>
      </c>
      <c r="D110" s="20">
        <v>2669680</v>
      </c>
    </row>
    <row r="111" spans="2:4" ht="84.75" customHeight="1" x14ac:dyDescent="0.25">
      <c r="B111" s="19" t="s">
        <v>164</v>
      </c>
      <c r="C111" s="3" t="s">
        <v>48</v>
      </c>
      <c r="D111" s="20">
        <v>3134430</v>
      </c>
    </row>
    <row r="112" spans="2:4" ht="85.5" customHeight="1" x14ac:dyDescent="0.25">
      <c r="B112" s="19" t="s">
        <v>165</v>
      </c>
      <c r="C112" s="3" t="s">
        <v>49</v>
      </c>
      <c r="D112" s="20">
        <v>55002337.810000002</v>
      </c>
    </row>
    <row r="113" spans="2:4" x14ac:dyDescent="0.25">
      <c r="B113" s="19" t="s">
        <v>166</v>
      </c>
      <c r="C113" s="3" t="s">
        <v>50</v>
      </c>
      <c r="D113" s="20">
        <v>670</v>
      </c>
    </row>
    <row r="114" spans="2:4" ht="63" x14ac:dyDescent="0.25">
      <c r="B114" s="19" t="s">
        <v>167</v>
      </c>
      <c r="C114" s="3" t="s">
        <v>51</v>
      </c>
      <c r="D114" s="20">
        <v>10367858</v>
      </c>
    </row>
    <row r="115" spans="2:4" x14ac:dyDescent="0.25">
      <c r="B115" s="19" t="s">
        <v>168</v>
      </c>
      <c r="C115" s="3" t="s">
        <v>52</v>
      </c>
      <c r="D115" s="20">
        <v>111000</v>
      </c>
    </row>
    <row r="116" spans="2:4" x14ac:dyDescent="0.25">
      <c r="B116" s="19" t="s">
        <v>169</v>
      </c>
      <c r="C116" s="3" t="s">
        <v>53</v>
      </c>
      <c r="D116" s="20">
        <v>3065520.71</v>
      </c>
    </row>
    <row r="117" spans="2:4" x14ac:dyDescent="0.25">
      <c r="B117" s="19" t="s">
        <v>170</v>
      </c>
      <c r="C117" s="3" t="s">
        <v>156</v>
      </c>
      <c r="D117" s="20">
        <f>D118</f>
        <v>418624.48</v>
      </c>
    </row>
    <row r="118" spans="2:4" ht="31.5" x14ac:dyDescent="0.25">
      <c r="B118" s="19" t="s">
        <v>171</v>
      </c>
      <c r="C118" s="3" t="s">
        <v>54</v>
      </c>
      <c r="D118" s="20">
        <v>418624.48</v>
      </c>
    </row>
    <row r="119" spans="2:4" ht="34.5" customHeight="1" x14ac:dyDescent="0.25">
      <c r="B119" s="19" t="s">
        <v>173</v>
      </c>
      <c r="C119" s="3" t="s">
        <v>55</v>
      </c>
      <c r="D119" s="20">
        <f>D120</f>
        <v>139140</v>
      </c>
    </row>
    <row r="120" spans="2:4" ht="63" x14ac:dyDescent="0.25">
      <c r="B120" s="19" t="s">
        <v>172</v>
      </c>
      <c r="C120" s="3" t="s">
        <v>56</v>
      </c>
      <c r="D120" s="20">
        <v>139140</v>
      </c>
    </row>
    <row r="121" spans="2:4" x14ac:dyDescent="0.25">
      <c r="B121" s="19" t="s">
        <v>174</v>
      </c>
      <c r="C121" s="3" t="s">
        <v>57</v>
      </c>
      <c r="D121" s="20">
        <f>SUM(D122:D125)</f>
        <v>92191739.859999999</v>
      </c>
    </row>
    <row r="122" spans="2:4" x14ac:dyDescent="0.25">
      <c r="B122" s="19" t="s">
        <v>175</v>
      </c>
      <c r="C122" s="3" t="s">
        <v>119</v>
      </c>
      <c r="D122" s="20">
        <v>420354.32</v>
      </c>
    </row>
    <row r="123" spans="2:4" x14ac:dyDescent="0.25">
      <c r="B123" s="19" t="s">
        <v>176</v>
      </c>
      <c r="C123" s="3" t="s">
        <v>58</v>
      </c>
      <c r="D123" s="20">
        <v>1372500</v>
      </c>
    </row>
    <row r="124" spans="2:4" x14ac:dyDescent="0.25">
      <c r="B124" s="19" t="s">
        <v>177</v>
      </c>
      <c r="C124" s="3" t="s">
        <v>59</v>
      </c>
      <c r="D124" s="20">
        <v>87698885.540000007</v>
      </c>
    </row>
    <row r="125" spans="2:4" ht="31.5" x14ac:dyDescent="0.25">
      <c r="B125" s="19" t="s">
        <v>178</v>
      </c>
      <c r="C125" s="3" t="s">
        <v>60</v>
      </c>
      <c r="D125" s="20">
        <v>2700000</v>
      </c>
    </row>
    <row r="126" spans="2:4" ht="31.5" x14ac:dyDescent="0.25">
      <c r="B126" s="19" t="s">
        <v>179</v>
      </c>
      <c r="C126" s="3" t="s">
        <v>157</v>
      </c>
      <c r="D126" s="20">
        <f>SUM(D127:D129)</f>
        <v>165660092.07999998</v>
      </c>
    </row>
    <row r="127" spans="2:4" x14ac:dyDescent="0.25">
      <c r="B127" s="19" t="s">
        <v>180</v>
      </c>
      <c r="C127" s="3" t="s">
        <v>120</v>
      </c>
      <c r="D127" s="20">
        <v>2702583.44</v>
      </c>
    </row>
    <row r="128" spans="2:4" x14ac:dyDescent="0.25">
      <c r="B128" s="19" t="s">
        <v>181</v>
      </c>
      <c r="C128" s="3" t="s">
        <v>121</v>
      </c>
      <c r="D128" s="20">
        <v>141821679.88999999</v>
      </c>
    </row>
    <row r="129" spans="2:4" x14ac:dyDescent="0.25">
      <c r="B129" s="19" t="s">
        <v>182</v>
      </c>
      <c r="C129" s="3" t="s">
        <v>122</v>
      </c>
      <c r="D129" s="20">
        <v>21135828.75</v>
      </c>
    </row>
    <row r="130" spans="2:4" x14ac:dyDescent="0.25">
      <c r="B130" s="19" t="s">
        <v>183</v>
      </c>
      <c r="C130" s="3" t="s">
        <v>61</v>
      </c>
      <c r="D130" s="20">
        <f>D131</f>
        <v>119500</v>
      </c>
    </row>
    <row r="131" spans="2:4" ht="15.75" customHeight="1" x14ac:dyDescent="0.25">
      <c r="B131" s="19" t="s">
        <v>184</v>
      </c>
      <c r="C131" s="3" t="s">
        <v>62</v>
      </c>
      <c r="D131" s="20">
        <v>119500</v>
      </c>
    </row>
    <row r="132" spans="2:4" x14ac:dyDescent="0.25">
      <c r="B132" s="19" t="s">
        <v>185</v>
      </c>
      <c r="C132" s="3" t="s">
        <v>63</v>
      </c>
      <c r="D132" s="20">
        <f>SUM(D133:D137)</f>
        <v>278495894.62</v>
      </c>
    </row>
    <row r="133" spans="2:4" x14ac:dyDescent="0.25">
      <c r="B133" s="19" t="s">
        <v>186</v>
      </c>
      <c r="C133" s="3" t="s">
        <v>64</v>
      </c>
      <c r="D133" s="20">
        <v>48911062</v>
      </c>
    </row>
    <row r="134" spans="2:4" x14ac:dyDescent="0.25">
      <c r="B134" s="19" t="s">
        <v>187</v>
      </c>
      <c r="C134" s="3" t="s">
        <v>65</v>
      </c>
      <c r="D134" s="20">
        <v>200088270.75999999</v>
      </c>
    </row>
    <row r="135" spans="2:4" x14ac:dyDescent="0.25">
      <c r="B135" s="19" t="s">
        <v>188</v>
      </c>
      <c r="C135" s="3" t="s">
        <v>66</v>
      </c>
      <c r="D135" s="20">
        <v>19200850.859999999</v>
      </c>
    </row>
    <row r="136" spans="2:4" ht="31.5" x14ac:dyDescent="0.25">
      <c r="B136" s="19" t="s">
        <v>189</v>
      </c>
      <c r="C136" s="3" t="s">
        <v>158</v>
      </c>
      <c r="D136" s="20">
        <v>30000</v>
      </c>
    </row>
    <row r="137" spans="2:4" x14ac:dyDescent="0.25">
      <c r="B137" s="19" t="s">
        <v>190</v>
      </c>
      <c r="C137" s="3" t="s">
        <v>67</v>
      </c>
      <c r="D137" s="20">
        <v>10265711</v>
      </c>
    </row>
    <row r="138" spans="2:4" x14ac:dyDescent="0.25">
      <c r="B138" s="19" t="s">
        <v>191</v>
      </c>
      <c r="C138" s="3" t="s">
        <v>68</v>
      </c>
      <c r="D138" s="20">
        <f>SUM(D139:D140)</f>
        <v>93961490.200000003</v>
      </c>
    </row>
    <row r="139" spans="2:4" x14ac:dyDescent="0.25">
      <c r="B139" s="19" t="s">
        <v>192</v>
      </c>
      <c r="C139" s="3" t="s">
        <v>69</v>
      </c>
      <c r="D139" s="20">
        <v>67390319.200000003</v>
      </c>
    </row>
    <row r="140" spans="2:4" ht="31.5" x14ac:dyDescent="0.25">
      <c r="B140" s="19" t="s">
        <v>193</v>
      </c>
      <c r="C140" s="3" t="s">
        <v>70</v>
      </c>
      <c r="D140" s="20">
        <v>26571171</v>
      </c>
    </row>
    <row r="141" spans="2:4" x14ac:dyDescent="0.25">
      <c r="B141" s="19" t="s">
        <v>194</v>
      </c>
      <c r="C141" s="3" t="s">
        <v>71</v>
      </c>
      <c r="D141" s="20">
        <f>SUM(D142:D145)</f>
        <v>22351724.060000002</v>
      </c>
    </row>
    <row r="142" spans="2:4" x14ac:dyDescent="0.25">
      <c r="B142" s="19" t="s">
        <v>195</v>
      </c>
      <c r="C142" s="3" t="s">
        <v>72</v>
      </c>
      <c r="D142" s="20">
        <v>8826500</v>
      </c>
    </row>
    <row r="143" spans="2:4" x14ac:dyDescent="0.25">
      <c r="B143" s="19" t="s">
        <v>196</v>
      </c>
      <c r="C143" s="3" t="s">
        <v>73</v>
      </c>
      <c r="D143" s="20">
        <v>1439400</v>
      </c>
    </row>
    <row r="144" spans="2:4" x14ac:dyDescent="0.25">
      <c r="B144" s="19" t="s">
        <v>197</v>
      </c>
      <c r="C144" s="3" t="s">
        <v>74</v>
      </c>
      <c r="D144" s="20">
        <v>10159137.060000001</v>
      </c>
    </row>
    <row r="145" spans="2:4" ht="31.5" x14ac:dyDescent="0.25">
      <c r="B145" s="19" t="s">
        <v>198</v>
      </c>
      <c r="C145" s="3" t="s">
        <v>75</v>
      </c>
      <c r="D145" s="20">
        <v>1926687</v>
      </c>
    </row>
    <row r="146" spans="2:4" x14ac:dyDescent="0.25">
      <c r="B146" s="19" t="s">
        <v>199</v>
      </c>
      <c r="C146" s="3" t="s">
        <v>76</v>
      </c>
      <c r="D146" s="20">
        <f>SUM(D147:D148)</f>
        <v>3904320</v>
      </c>
    </row>
    <row r="147" spans="2:4" x14ac:dyDescent="0.25">
      <c r="B147" s="19" t="s">
        <v>200</v>
      </c>
      <c r="C147" s="3" t="s">
        <v>159</v>
      </c>
      <c r="D147" s="20">
        <v>120000</v>
      </c>
    </row>
    <row r="148" spans="2:4" x14ac:dyDescent="0.25">
      <c r="B148" s="19" t="s">
        <v>201</v>
      </c>
      <c r="C148" s="3" t="s">
        <v>160</v>
      </c>
      <c r="D148" s="20">
        <v>3784320</v>
      </c>
    </row>
    <row r="149" spans="2:4" ht="49.5" customHeight="1" x14ac:dyDescent="0.25">
      <c r="B149" s="19" t="s">
        <v>203</v>
      </c>
      <c r="C149" s="3" t="s">
        <v>204</v>
      </c>
      <c r="D149" s="20">
        <f>D150</f>
        <v>7500</v>
      </c>
    </row>
    <row r="150" spans="2:4" ht="39.75" customHeight="1" x14ac:dyDescent="0.25">
      <c r="B150" s="19" t="s">
        <v>205</v>
      </c>
      <c r="C150" s="3" t="s">
        <v>206</v>
      </c>
      <c r="D150" s="20">
        <v>7500</v>
      </c>
    </row>
    <row r="151" spans="2:4" x14ac:dyDescent="0.25">
      <c r="B151" s="27"/>
      <c r="C151" s="4" t="s">
        <v>161</v>
      </c>
      <c r="D151" s="28">
        <f>SUM(D109,D117,D119,D121,D126,D130,D132,D138,D141,D146,D149)</f>
        <v>731601521.81999993</v>
      </c>
    </row>
    <row r="152" spans="2:4" ht="32.25" thickBot="1" x14ac:dyDescent="0.3">
      <c r="B152" s="29"/>
      <c r="C152" s="30" t="s">
        <v>202</v>
      </c>
      <c r="D152" s="31">
        <f>D108-D151</f>
        <v>-7217726.5699999332</v>
      </c>
    </row>
  </sheetData>
  <mergeCells count="5">
    <mergeCell ref="B7:D7"/>
    <mergeCell ref="C2:D2"/>
    <mergeCell ref="C3:D3"/>
    <mergeCell ref="C4:D4"/>
    <mergeCell ref="C5:D5"/>
  </mergeCells>
  <pageMargins left="0.39370078740157483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Ожидаемое за 2025 год</vt:lpstr>
      <vt:lpstr>Лист3 (9)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2025-11-01T08:49:33Z</dcterms:modified>
</cp:coreProperties>
</file>